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7" i="1" l="1"/>
  <c r="E6" i="1" l="1"/>
  <c r="D35" i="1" l="1"/>
  <c r="D21" i="1"/>
  <c r="D11" i="1"/>
  <c r="D14" i="1"/>
  <c r="D12" i="1"/>
  <c r="D6" i="1"/>
  <c r="D9" i="1" l="1"/>
  <c r="E41" i="1"/>
  <c r="D8" i="1"/>
  <c r="D10" i="1"/>
  <c r="D13" i="1" l="1"/>
  <c r="D15" i="1"/>
  <c r="D17" i="1"/>
  <c r="D19" i="1"/>
  <c r="D37" i="1"/>
  <c r="D39" i="1"/>
  <c r="D40" i="1"/>
  <c r="D42" i="1"/>
  <c r="D43" i="1"/>
  <c r="D44" i="1"/>
  <c r="D41" i="1" l="1"/>
</calcChain>
</file>

<file path=xl/sharedStrings.xml><?xml version="1.0" encoding="utf-8"?>
<sst xmlns="http://schemas.openxmlformats.org/spreadsheetml/2006/main" count="61" uniqueCount="58">
  <si>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</si>
  <si>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</si>
  <si>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</si>
  <si>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</si>
  <si>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</si>
  <si>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</si>
  <si>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</si>
  <si>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</si>
  <si>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</si>
  <si>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</si>
  <si>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</si>
  <si>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</si>
  <si>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</si>
  <si>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</si>
  <si>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</si>
  <si>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</si>
  <si>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</si>
  <si>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</si>
  <si>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</si>
  <si>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</si>
  <si>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</si>
  <si>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</si>
  <si>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</si>
  <si>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</si>
  <si>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</si>
  <si>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</si>
  <si>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</si>
  <si>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</si>
  <si>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</si>
  <si>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</si>
  <si>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</si>
  <si>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</si>
  <si>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</si>
  <si>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    </t>
  </si>
  <si>
    <t>Տնօրեն</t>
  </si>
  <si>
    <t>Փոխտնօրեն</t>
  </si>
  <si>
    <t>Գլխ.հաշվապահ</t>
  </si>
  <si>
    <t>Բաժնի վարիչ</t>
  </si>
  <si>
    <t>Գլխավոր գրադարանավար</t>
  </si>
  <si>
    <t>Ավագ մատենագետ</t>
  </si>
  <si>
    <t>Առաջատար գրադարանավար</t>
  </si>
  <si>
    <t>1-ին կարգի գրադարանավար</t>
  </si>
  <si>
    <t>Գործավար</t>
  </si>
  <si>
    <t>Բանվոր</t>
  </si>
  <si>
    <t>Հավաքարար</t>
  </si>
  <si>
    <t>«Վ.Պետրոսյանի անվան Արագածոտնի մարզային գրադարան» ՊՈԱԿ</t>
  </si>
  <si>
    <r>
      <t>անհատույց օգտագործման կամ սեփականության իրավունքով (</t>
    </r>
    <r>
      <rPr>
        <i/>
        <sz val="12"/>
        <color theme="1"/>
        <rFont val="GHEA Grapalat"/>
        <family val="3"/>
      </rPr>
      <t>քմ</t>
    </r>
    <r>
      <rPr>
        <sz val="12"/>
        <color theme="1"/>
        <rFont val="GHEA Grapalat"/>
        <family val="3"/>
      </rPr>
      <t>)</t>
    </r>
  </si>
  <si>
    <r>
      <t>վարձակալությամբ (</t>
    </r>
    <r>
      <rPr>
        <i/>
        <sz val="12"/>
        <color theme="1"/>
        <rFont val="GHEA Grapalat"/>
        <family val="3"/>
      </rPr>
      <t>քմ</t>
    </r>
    <r>
      <rPr>
        <sz val="12"/>
        <color theme="1"/>
        <rFont val="GHEA Grapalat"/>
        <family val="3"/>
      </rPr>
      <t>)</t>
    </r>
  </si>
  <si>
    <r>
      <t>տարեկան վարձավճարի չափը (</t>
    </r>
    <r>
      <rPr>
        <i/>
        <sz val="12"/>
        <color theme="1"/>
        <rFont val="GHEA Grapalat"/>
        <family val="3"/>
      </rPr>
      <t>հազ դրամ</t>
    </r>
    <r>
      <rPr>
        <sz val="12"/>
        <color theme="1"/>
        <rFont val="GHEA Grapalat"/>
        <family val="3"/>
      </rPr>
      <t>)</t>
    </r>
  </si>
  <si>
    <t>47495,5</t>
  </si>
  <si>
    <t>415,0</t>
  </si>
  <si>
    <t>2022թ. Բյուջեն, այդ թվում՝ մուտքեր</t>
  </si>
  <si>
    <t>2022թ. Ընդամենը պահպանման ծախսեր (ապարատ)</t>
  </si>
  <si>
    <t xml:space="preserve">Զբաղեցված վարչական տարածքը </t>
  </si>
  <si>
    <t>Նկարիչ ձևավորող</t>
  </si>
  <si>
    <t>39957,8</t>
  </si>
  <si>
    <t>1305,8</t>
  </si>
  <si>
    <t>110,8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</si>
</sst>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Arial Armenian"/>
      <family val="2"/>
    </font>
    <font>
      <sz val="12"/>
      <color theme="1"/>
      <name val="Sylfaen"/>
      <family val="1"/>
      <charset val="204"/>
    </font>
    <font>
      <i/>
      <sz val="12"/>
      <color theme="1"/>
      <name val="GHEA Grapalat"/>
      <family val="3"/>
    </font>
    <font>
      <b/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Fill="1" applyBorder="1"/>
    <xf numFmtId="49" fontId="9" fillId="0" borderId="2" xfId="3" applyNumberFormat="1" applyFont="1" applyBorder="1" applyAlignment="1">
      <alignment horizontal="right"/>
    </xf>
    <xf numFmtId="49" fontId="11" fillId="0" borderId="2" xfId="3" applyNumberFormat="1" applyFont="1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</cellXfs>
  <cellStyles count="4">
    <cellStyle name="Normal 6" xfId="1"/>
    <cellStyle name="Normal 7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FN44"/>
  <sheetViews>
    <sheetView tabSelected="1" zoomScaleNormal="100" workbookViewId="0">
      <selection activeCell="E36" sqref="E36"/>
    </sheetView>
  </sheetViews>
  <sheetFormatPr defaultColWidth="8.875" defaultRowHeight="17.25" x14ac:dyDescent="0.3"/>
  <cols>
    <col min="1" max="1" width="6.375" style="12" customWidth="1"/>
    <col min="2" max="2" width="6.125" style="19" customWidth="1"/>
    <col min="3" max="3" width="38.5" style="20" customWidth="1"/>
    <col min="4" max="4" width="18.25" style="12" customWidth="1"/>
    <col min="5" max="5" width="21.375" style="12" customWidth="1"/>
    <col min="6" max="16384" width="8.875" style="12"/>
  </cols>
  <sheetData>
    <row r="2" spans="2:170" s="3" customFormat="1" x14ac:dyDescent="0.3">
      <c r="B2" s="1"/>
      <c r="C2" s="2" t="s">
        <v>26</v>
      </c>
    </row>
    <row r="3" spans="2:170" s="5" customFormat="1" x14ac:dyDescent="0.3">
      <c r="B3" s="4"/>
      <c r="C3" s="28" t="s">
        <v>33</v>
      </c>
      <c r="D3" s="28"/>
      <c r="E3" s="28"/>
    </row>
    <row r="5" spans="2:170" s="6" customFormat="1" ht="114.75" customHeight="1" x14ac:dyDescent="0.3">
      <c r="B5" s="7" t="s">
        <v>0</v>
      </c>
      <c r="C5" s="23" t="s">
        <v>1</v>
      </c>
      <c r="D5" s="23" t="s">
        <v>2</v>
      </c>
      <c r="E5" s="23" t="s">
        <v>45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</row>
    <row r="6" spans="2:170" ht="26.85" customHeight="1" x14ac:dyDescent="0.35">
      <c r="B6" s="9" t="s">
        <v>3</v>
      </c>
      <c r="C6" s="24" t="s">
        <v>51</v>
      </c>
      <c r="D6" s="27">
        <f>+E6</f>
        <v>47910.5</v>
      </c>
      <c r="E6" s="27">
        <f>+E7+E8+E9+E10</f>
        <v>47910.5</v>
      </c>
    </row>
    <row r="7" spans="2:170" ht="18.75" customHeight="1" x14ac:dyDescent="0.35">
      <c r="B7" s="13"/>
      <c r="C7" s="22" t="s">
        <v>4</v>
      </c>
      <c r="D7" s="26" t="str">
        <f>+E7</f>
        <v>47495,5</v>
      </c>
      <c r="E7" s="26" t="s">
        <v>49</v>
      </c>
    </row>
    <row r="8" spans="2:170" ht="15.75" customHeight="1" x14ac:dyDescent="0.35">
      <c r="B8" s="13"/>
      <c r="C8" s="22" t="s">
        <v>5</v>
      </c>
      <c r="D8" s="26">
        <f t="shared" ref="D8:D44" si="0">SUM(E8:E8)</f>
        <v>0</v>
      </c>
      <c r="E8" s="26">
        <v>0</v>
      </c>
    </row>
    <row r="9" spans="2:170" ht="17.25" customHeight="1" x14ac:dyDescent="0.35">
      <c r="B9" s="13"/>
      <c r="C9" s="22" t="s">
        <v>6</v>
      </c>
      <c r="D9" s="26" t="str">
        <f>+E9</f>
        <v>415,0</v>
      </c>
      <c r="E9" s="26" t="s">
        <v>50</v>
      </c>
    </row>
    <row r="10" spans="2:170" ht="18.399999999999999" customHeight="1" x14ac:dyDescent="0.35">
      <c r="B10" s="13"/>
      <c r="C10" s="22" t="s">
        <v>7</v>
      </c>
      <c r="D10" s="26">
        <f t="shared" si="0"/>
        <v>0</v>
      </c>
      <c r="E10" s="26"/>
    </row>
    <row r="11" spans="2:170" ht="36.75" customHeight="1" x14ac:dyDescent="0.35">
      <c r="B11" s="14" t="s">
        <v>8</v>
      </c>
      <c r="C11" s="24" t="s">
        <v>52</v>
      </c>
      <c r="D11" s="27" t="str">
        <f>+E11</f>
        <v>39957,8</v>
      </c>
      <c r="E11" s="30" t="s">
        <v>55</v>
      </c>
    </row>
    <row r="12" spans="2:170" ht="18" customHeight="1" x14ac:dyDescent="0.35">
      <c r="B12" s="14">
        <v>1</v>
      </c>
      <c r="C12" s="24" t="s">
        <v>9</v>
      </c>
      <c r="D12" s="27">
        <f>+E12</f>
        <v>26</v>
      </c>
      <c r="E12" s="26">
        <v>26</v>
      </c>
    </row>
    <row r="13" spans="2:170" s="16" customFormat="1" ht="18" x14ac:dyDescent="0.35">
      <c r="B13" s="15"/>
      <c r="C13" s="22" t="s">
        <v>10</v>
      </c>
      <c r="D13" s="26">
        <f t="shared" si="0"/>
        <v>0</v>
      </c>
      <c r="E13" s="26"/>
    </row>
    <row r="14" spans="2:170" ht="18" customHeight="1" x14ac:dyDescent="0.35">
      <c r="B14" s="17" t="s">
        <v>11</v>
      </c>
      <c r="C14" s="22" t="s">
        <v>12</v>
      </c>
      <c r="D14" s="26">
        <f>+E14</f>
        <v>26</v>
      </c>
      <c r="E14" s="26">
        <v>26</v>
      </c>
    </row>
    <row r="15" spans="2:170" ht="34.700000000000003" customHeight="1" x14ac:dyDescent="0.35">
      <c r="B15" s="17" t="s">
        <v>13</v>
      </c>
      <c r="C15" s="22" t="s">
        <v>14</v>
      </c>
      <c r="D15" s="26">
        <f t="shared" si="0"/>
        <v>0</v>
      </c>
      <c r="E15" s="26">
        <v>0</v>
      </c>
    </row>
    <row r="16" spans="2:170" ht="32.25" customHeight="1" x14ac:dyDescent="0.35">
      <c r="B16" s="14">
        <v>2</v>
      </c>
      <c r="C16" s="24" t="s">
        <v>15</v>
      </c>
      <c r="D16" s="26">
        <v>3</v>
      </c>
      <c r="E16" s="26">
        <v>3</v>
      </c>
    </row>
    <row r="17" spans="2:5" s="16" customFormat="1" ht="18" x14ac:dyDescent="0.35">
      <c r="B17" s="15"/>
      <c r="C17" s="22" t="s">
        <v>10</v>
      </c>
      <c r="D17" s="26">
        <f t="shared" si="0"/>
        <v>0</v>
      </c>
      <c r="E17" s="26"/>
    </row>
    <row r="18" spans="2:5" ht="22.35" customHeight="1" x14ac:dyDescent="0.35">
      <c r="B18" s="17" t="s">
        <v>16</v>
      </c>
      <c r="C18" s="22" t="s">
        <v>17</v>
      </c>
      <c r="D18" s="26">
        <v>2</v>
      </c>
      <c r="E18" s="26">
        <v>2</v>
      </c>
    </row>
    <row r="19" spans="2:5" ht="55.5" customHeight="1" x14ac:dyDescent="0.35">
      <c r="B19" s="17" t="s">
        <v>18</v>
      </c>
      <c r="C19" s="22" t="s">
        <v>19</v>
      </c>
      <c r="D19" s="26">
        <f t="shared" si="0"/>
        <v>0</v>
      </c>
      <c r="E19" s="26">
        <v>0</v>
      </c>
    </row>
    <row r="20" spans="2:5" ht="54" customHeight="1" x14ac:dyDescent="0.35">
      <c r="B20" s="17" t="s">
        <v>20</v>
      </c>
      <c r="C20" s="22" t="s">
        <v>21</v>
      </c>
      <c r="D20" s="26">
        <v>1</v>
      </c>
      <c r="E20" s="26">
        <v>1</v>
      </c>
    </row>
    <row r="21" spans="2:5" ht="55.5" customHeight="1" x14ac:dyDescent="0.35">
      <c r="B21" s="14">
        <v>3</v>
      </c>
      <c r="C21" s="24" t="s">
        <v>22</v>
      </c>
      <c r="D21" s="26" t="str">
        <f>+E21</f>
        <v>110,8</v>
      </c>
      <c r="E21" s="26" t="s">
        <v>57</v>
      </c>
    </row>
    <row r="22" spans="2:5" ht="32.25" customHeight="1" x14ac:dyDescent="0.35">
      <c r="B22" s="14">
        <v>4</v>
      </c>
      <c r="C22" s="24" t="s">
        <v>27</v>
      </c>
      <c r="D22" s="26">
        <v>26</v>
      </c>
      <c r="E22" s="26">
        <v>26</v>
      </c>
    </row>
    <row r="23" spans="2:5" ht="18" customHeight="1" x14ac:dyDescent="0.35">
      <c r="B23" s="14">
        <v>4.0999999999999996</v>
      </c>
      <c r="C23" s="22" t="s">
        <v>34</v>
      </c>
      <c r="D23" s="26">
        <v>1</v>
      </c>
      <c r="E23" s="26">
        <v>225000</v>
      </c>
    </row>
    <row r="24" spans="2:5" ht="18.75" customHeight="1" x14ac:dyDescent="0.35">
      <c r="B24" s="14">
        <v>4.2</v>
      </c>
      <c r="C24" s="22" t="s">
        <v>35</v>
      </c>
      <c r="D24" s="26">
        <v>1</v>
      </c>
      <c r="E24" s="21">
        <v>140000</v>
      </c>
    </row>
    <row r="25" spans="2:5" ht="21" customHeight="1" x14ac:dyDescent="0.35">
      <c r="B25" s="14">
        <v>4.3</v>
      </c>
      <c r="C25" s="22" t="s">
        <v>36</v>
      </c>
      <c r="D25" s="26">
        <v>1</v>
      </c>
      <c r="E25" s="21">
        <v>167000</v>
      </c>
    </row>
    <row r="26" spans="2:5" ht="19.5" customHeight="1" x14ac:dyDescent="0.35">
      <c r="B26" s="14">
        <v>4.4000000000000004</v>
      </c>
      <c r="C26" s="22" t="s">
        <v>37</v>
      </c>
      <c r="D26" s="26">
        <v>6</v>
      </c>
      <c r="E26" s="21">
        <v>119000</v>
      </c>
    </row>
    <row r="27" spans="2:5" ht="19.5" customHeight="1" x14ac:dyDescent="0.35">
      <c r="B27" s="14">
        <v>4.5</v>
      </c>
      <c r="C27" s="22" t="s">
        <v>38</v>
      </c>
      <c r="D27" s="26">
        <v>2</v>
      </c>
      <c r="E27" s="21">
        <v>100000</v>
      </c>
    </row>
    <row r="28" spans="2:5" ht="24.75" customHeight="1" x14ac:dyDescent="0.35">
      <c r="B28" s="14">
        <v>4.5999999999999996</v>
      </c>
      <c r="C28" s="22" t="s">
        <v>39</v>
      </c>
      <c r="D28" s="26">
        <v>1</v>
      </c>
      <c r="E28" s="21">
        <v>96500</v>
      </c>
    </row>
    <row r="29" spans="2:5" ht="18.75" customHeight="1" x14ac:dyDescent="0.35">
      <c r="B29" s="14">
        <v>4.7</v>
      </c>
      <c r="C29" s="22" t="s">
        <v>40</v>
      </c>
      <c r="D29" s="26">
        <v>9</v>
      </c>
      <c r="E29" s="21">
        <v>96000</v>
      </c>
    </row>
    <row r="30" spans="2:5" ht="21" customHeight="1" x14ac:dyDescent="0.35">
      <c r="B30" s="14">
        <v>4.8</v>
      </c>
      <c r="C30" s="22" t="s">
        <v>41</v>
      </c>
      <c r="D30" s="26">
        <v>1</v>
      </c>
      <c r="E30" s="21">
        <v>95000</v>
      </c>
    </row>
    <row r="31" spans="2:5" ht="21.75" customHeight="1" x14ac:dyDescent="0.35">
      <c r="B31" s="14">
        <v>4.9000000000000004</v>
      </c>
      <c r="C31" s="22" t="s">
        <v>42</v>
      </c>
      <c r="D31" s="26">
        <v>1</v>
      </c>
      <c r="E31" s="21">
        <v>93500</v>
      </c>
    </row>
    <row r="32" spans="2:5" ht="18" x14ac:dyDescent="0.35">
      <c r="B32" s="29">
        <v>4.0999999999999996</v>
      </c>
      <c r="C32" s="22" t="s">
        <v>54</v>
      </c>
      <c r="D32" s="26">
        <v>1</v>
      </c>
      <c r="E32" s="21">
        <v>93500</v>
      </c>
    </row>
    <row r="33" spans="2:5" ht="17.25" customHeight="1" x14ac:dyDescent="0.35">
      <c r="B33" s="29">
        <v>4.1100000000000003</v>
      </c>
      <c r="C33" s="22" t="s">
        <v>43</v>
      </c>
      <c r="D33" s="26">
        <v>1</v>
      </c>
      <c r="E33" s="21">
        <v>93500</v>
      </c>
    </row>
    <row r="34" spans="2:5" ht="15" customHeight="1" x14ac:dyDescent="0.35">
      <c r="B34" s="29">
        <v>4.12</v>
      </c>
      <c r="C34" s="22" t="s">
        <v>44</v>
      </c>
      <c r="D34" s="26">
        <v>1</v>
      </c>
      <c r="E34" s="21">
        <v>93500</v>
      </c>
    </row>
    <row r="35" spans="2:5" ht="36" customHeight="1" x14ac:dyDescent="0.35">
      <c r="B35" s="14">
        <v>5</v>
      </c>
      <c r="C35" s="24" t="s">
        <v>28</v>
      </c>
      <c r="D35" s="31" t="str">
        <f>+E35</f>
        <v>1305,8</v>
      </c>
      <c r="E35" s="26" t="s">
        <v>56</v>
      </c>
    </row>
    <row r="36" spans="2:5" ht="18" x14ac:dyDescent="0.35">
      <c r="B36" s="14">
        <v>6</v>
      </c>
      <c r="C36" s="24" t="s">
        <v>53</v>
      </c>
      <c r="D36" s="10">
        <v>306</v>
      </c>
      <c r="E36" s="26">
        <v>306</v>
      </c>
    </row>
    <row r="37" spans="2:5" s="16" customFormat="1" ht="18" x14ac:dyDescent="0.35">
      <c r="B37" s="15"/>
      <c r="C37" s="22" t="s">
        <v>10</v>
      </c>
      <c r="D37" s="25">
        <f t="shared" si="0"/>
        <v>0</v>
      </c>
      <c r="E37" s="26">
        <v>0</v>
      </c>
    </row>
    <row r="38" spans="2:5" ht="32.1" customHeight="1" x14ac:dyDescent="0.35">
      <c r="B38" s="17" t="s">
        <v>29</v>
      </c>
      <c r="C38" s="22" t="s">
        <v>46</v>
      </c>
      <c r="D38" s="26">
        <v>306</v>
      </c>
      <c r="E38" s="26">
        <v>306</v>
      </c>
    </row>
    <row r="39" spans="2:5" ht="18.95" customHeight="1" x14ac:dyDescent="0.35">
      <c r="B39" s="17">
        <v>6.2</v>
      </c>
      <c r="C39" s="22" t="s">
        <v>47</v>
      </c>
      <c r="D39" s="26">
        <f t="shared" si="0"/>
        <v>0</v>
      </c>
      <c r="E39" s="26">
        <v>0</v>
      </c>
    </row>
    <row r="40" spans="2:5" ht="18.399999999999999" customHeight="1" x14ac:dyDescent="0.35">
      <c r="B40" s="17" t="s">
        <v>30</v>
      </c>
      <c r="C40" s="22" t="s">
        <v>48</v>
      </c>
      <c r="D40" s="26">
        <f t="shared" si="0"/>
        <v>0</v>
      </c>
      <c r="E40" s="26">
        <v>0</v>
      </c>
    </row>
    <row r="41" spans="2:5" ht="18.75" customHeight="1" x14ac:dyDescent="0.35">
      <c r="B41" s="14">
        <v>7</v>
      </c>
      <c r="C41" s="24" t="s">
        <v>23</v>
      </c>
      <c r="D41" s="26">
        <f t="shared" si="0"/>
        <v>0</v>
      </c>
      <c r="E41" s="26">
        <f>SUM(E43:E44)</f>
        <v>0</v>
      </c>
    </row>
    <row r="42" spans="2:5" s="16" customFormat="1" ht="18" x14ac:dyDescent="0.35">
      <c r="B42" s="18"/>
      <c r="C42" s="22" t="s">
        <v>10</v>
      </c>
      <c r="D42" s="26">
        <f t="shared" si="0"/>
        <v>0</v>
      </c>
      <c r="E42" s="26"/>
    </row>
    <row r="43" spans="2:5" ht="34.15" customHeight="1" x14ac:dyDescent="0.35">
      <c r="B43" s="17" t="s">
        <v>31</v>
      </c>
      <c r="C43" s="22" t="s">
        <v>24</v>
      </c>
      <c r="D43" s="26">
        <f t="shared" si="0"/>
        <v>0</v>
      </c>
      <c r="E43" s="26">
        <v>0</v>
      </c>
    </row>
    <row r="44" spans="2:5" ht="34.15" customHeight="1" x14ac:dyDescent="0.35">
      <c r="B44" s="17" t="s">
        <v>32</v>
      </c>
      <c r="C44" s="22" t="s">
        <v>25</v>
      </c>
      <c r="D44" s="26">
        <f t="shared" si="0"/>
        <v>0</v>
      </c>
      <c r="E44" s="11">
        <v>0</v>
      </c>
    </row>
  </sheetData>
  <mergeCells count="1">
    <mergeCell ref="C3:E3"/>
  </mergeCells>
  <pageMargins left="0.2" right="0.16" top="0.28000000000000003" bottom="0.31" header="0.22" footer="0.2"/>
  <pageSetup paperSize="9" scale="85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admin</cp:lastModifiedBy>
  <cp:lastPrinted>2022-03-31T11:18:01Z</cp:lastPrinted>
  <dcterms:created xsi:type="dcterms:W3CDTF">2020-02-21T11:24:58Z</dcterms:created>
  <dcterms:modified xsi:type="dcterms:W3CDTF">2023-03-09T08:42:31Z</dcterms:modified>
</cp:coreProperties>
</file>